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1.134\Home\KELIAI\KPPP\OBJEKTŲ SĄRAŠO PATVIRTINIMAS_2026\"/>
    </mc:Choice>
  </mc:AlternateContent>
  <xr:revisionPtr revIDLastSave="0" documentId="13_ncr:1_{17344859-32D1-4ADB-BAA5-B9BE2DECAFB9}" xr6:coauthVersionLast="47" xr6:coauthVersionMax="47" xr10:uidLastSave="{00000000-0000-0000-0000-000000000000}"/>
  <bookViews>
    <workbookView xWindow="2040" yWindow="1380" windowWidth="23055" windowHeight="13200" xr2:uid="{00000000-000D-0000-FFFF-FFFF00000000}"/>
  </bookViews>
  <sheets>
    <sheet name="OS pvz.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F57" i="1"/>
  <c r="F35" i="1"/>
  <c r="F62" i="1" l="1"/>
  <c r="F61" i="1"/>
  <c r="F60" i="1" l="1"/>
  <c r="F58" i="1"/>
  <c r="F59" i="1"/>
</calcChain>
</file>

<file path=xl/sharedStrings.xml><?xml version="1.0" encoding="utf-8"?>
<sst xmlns="http://schemas.openxmlformats.org/spreadsheetml/2006/main" count="136" uniqueCount="105">
  <si>
    <t>PATVIRTINTA</t>
  </si>
  <si>
    <t>Eil. Nr.</t>
  </si>
  <si>
    <t>Objekto pavadinimas (kelio Nr. ir pavadinimas savivaldybės tarybos patvirtintame vietinės reikšmės kelių sąraše)</t>
  </si>
  <si>
    <t>Darbų ir paslaugų rūšis</t>
  </si>
  <si>
    <t>Objekto parametrai</t>
  </si>
  <si>
    <t>Skirta lėšų, tūkst. Eur</t>
  </si>
  <si>
    <t>Ilgis, m</t>
  </si>
  <si>
    <t>Plotis, m</t>
  </si>
  <si>
    <t>TURTUI ĮSIGYTI</t>
  </si>
  <si>
    <t>kapitalinis remontas, inžinerinės paslaugos</t>
  </si>
  <si>
    <t>Iš viso TURTUI ĮSIGYTI (vietinės reikšmės keliams tiesti, rekonstruoti ir kapitališkai remontuoti), iš jų:</t>
  </si>
  <si>
    <t>EINAMIESIEMS TIKSLAMS</t>
  </si>
  <si>
    <t>priežiūra</t>
  </si>
  <si>
    <t xml:space="preserve">priežiūra </t>
  </si>
  <si>
    <t>Keliai ir gatvės su asfaltbetonio danga</t>
  </si>
  <si>
    <t>Kelio ženklai</t>
  </si>
  <si>
    <t>savivaldybės keliai ir gatvės</t>
  </si>
  <si>
    <t>paprastasis remontas</t>
  </si>
  <si>
    <t>Kelių ir gatvių kadastriniai matavimai</t>
  </si>
  <si>
    <t>inžinerinės paslaugos</t>
  </si>
  <si>
    <t>Kelių ir gatvių darbų kokybės laboratoriniai tyrimai ir bandymai</t>
  </si>
  <si>
    <t>Iš viso EINAMIESIEMS TIKSLAMS, iš jų:</t>
  </si>
  <si>
    <t>IŠ VISO, iš jų:</t>
  </si>
  <si>
    <t>Keliai ir gatvės su žvyro danga</t>
  </si>
  <si>
    <t>iš jų saugaus eismo ir darnaus judumo priemonėms</t>
  </si>
  <si>
    <t>saugaus eismo ir darnaus judumo priemonėms</t>
  </si>
  <si>
    <t>Viso kelių (gatvių) su žvyro danga priežiūra</t>
  </si>
  <si>
    <t>paprastajam remontui</t>
  </si>
  <si>
    <t>TURTUI ĮSIGYTI (vietinės reikšmės keliams tiesti, rekonstruoti ir kapitališkai remontuoti)</t>
  </si>
  <si>
    <t>saugaus eismo ir darnaus judumo priemonėms (≥10%)</t>
  </si>
  <si>
    <t>vietinės reikšmės keliams tiesti, rekonstruoti ir taisyti (remontuoti) (≥50%)</t>
  </si>
  <si>
    <t xml:space="preserve">Šačių seniūnijos Šačių gyvenvietės Šatos gatvė Nr. ŠA-39-Š </t>
  </si>
  <si>
    <t>Lenkimų seniūnijos Lenkimų mstl. Menkinės gatvė Nr. LE-57</t>
  </si>
  <si>
    <t>Notėnų seniūnijos Šliktinės kaimo Liepų gatvė Nr. NO-28</t>
  </si>
  <si>
    <t>Skuodo seniūnijos Kulų I k. Ąžuolų gatvė Nr. SK-68</t>
  </si>
  <si>
    <t>Ylakių seniūnijos Aerodromo kelias Nr. YL-05 nuo kelio Nr. 3703 Ylakiai–Šatės pro aerodromą iki kelio Nr. YL-104</t>
  </si>
  <si>
    <t>Skuodo miesto Algirdo gatvė Nr. SM-2</t>
  </si>
  <si>
    <t>672 km</t>
  </si>
  <si>
    <t>106 km</t>
  </si>
  <si>
    <t>82 vnt.</t>
  </si>
  <si>
    <t>Horizontalus gatvių ženklinimas</t>
  </si>
  <si>
    <t>Skuodo miesto Vaižganto g. Nr. SM-66 (nuo Dariaus ir Girėno g. iki Janonio g.)</t>
  </si>
  <si>
    <t>Ylakių seniūnijos Ylakių miestelio Liepų gatvė Nr. YLY-11</t>
  </si>
  <si>
    <t>Notėnų seniūnijos Šliktinės k. Vingio gatvė Nr. NO-51</t>
  </si>
  <si>
    <t>Skuodo miesto Pergalės g. Nr. SM-44</t>
  </si>
  <si>
    <t>8,5-9</t>
  </si>
  <si>
    <t>Barstyčių seniūnijos Barstyčių gyvenvietės Žalioji gatvė Nr. BA-64</t>
  </si>
  <si>
    <t>Ylakių seniūnijos Vižančių kaimo Liepų gatvė Nr. YLV-7</t>
  </si>
  <si>
    <t>Puodkalių k. Piliakalnio g. atšaka
privažiavimas prie Nr. 17 (SKPu-72)</t>
  </si>
  <si>
    <t>18 km</t>
  </si>
  <si>
    <t>Skuodo rajono savivaldybės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</si>
  <si>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</si>
  <si>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</si>
  <si>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</si>
  <si>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</si>
  <si>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</si>
  <si>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</si>
  <si>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</si>
  <si>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</si>
  <si>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</si>
  <si>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</si>
  <si>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</si>
  <si>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</si>
  <si>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</si>
  <si>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</si>
  <si>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</si>
  <si>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</si>
  <si>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</si>
  <si>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</si>
  <si>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</si>
  <si>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</si>
  <si>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</si>
  <si>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</si>
  <si>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</si>
  <si>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</si>
  <si>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</si>
  <si>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</si>
  <si>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9–14,5</t>
  </si>
  <si>
    <t>6,5–10</t>
  </si>
  <si>
    <t xml:space="preserve">Skuodo rajono savivaldybės tarybos                         </t>
  </si>
  <si>
    <t xml:space="preserve"> kelių priežiūros ir plėtros programos finansavimo lėšomis finansuojamų savivaldybės ar viešųjų įstaigų, kurių dalininkė yra savivaldybė, savivaldybės įmonių valdomų vietinės reikšmės kelių 2026 metų objektų sąrašas</t>
  </si>
  <si>
    <r>
      <t>Viso kelių</t>
    </r>
    <r>
      <rPr>
        <b/>
        <i/>
        <sz val="12"/>
        <rFont val="Times New Roman"/>
        <family val="1"/>
        <charset val="186"/>
      </rPr>
      <t xml:space="preserve"> (gatvių)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238"/>
      </rPr>
      <t>su a/b danga priežiūra</t>
    </r>
  </si>
  <si>
    <t xml:space="preserve">Skuodo miesto Mosėdžio gatvė Nr. SM-38 </t>
  </si>
  <si>
    <t>Ylakių seniūnijos Erkšvos kelias nuo kelio Nr. 3702 Nausėdai–Kaukolikai  iki kelio Nr. 3703 Ylakiai–Šatės Nr. YL-15</t>
  </si>
  <si>
    <t>Skuodo seniūnijos Pakalniškių k. kelias (nuo Trūbakių kelio iki kelio Mažeikiai–Skuodas, Liepų g.) Nr. SK-42/ SK-72</t>
  </si>
  <si>
    <r>
      <t>Aleksandrijos seniūnijos kelias Daujotai–Jedžiotai Nr. AL-30</t>
    </r>
    <r>
      <rPr>
        <strike/>
        <sz val="12"/>
        <rFont val="Times New Roman"/>
        <family val="1"/>
        <charset val="186"/>
      </rPr>
      <t xml:space="preserve">  </t>
    </r>
  </si>
  <si>
    <r>
      <t>Barstyčių seniūnijos Barstyčų miestelio Saulėtekio gatvė Nr. BA-62</t>
    </r>
    <r>
      <rPr>
        <strike/>
        <sz val="12"/>
        <rFont val="Times New Roman"/>
        <family val="1"/>
        <charset val="186"/>
      </rPr>
      <t xml:space="preserve">  </t>
    </r>
  </si>
  <si>
    <t xml:space="preserve">Skuodo miesto Mokyklos gatvė Nr. SM-36 </t>
  </si>
  <si>
    <t xml:space="preserve">Mosėdžio seniūnijos kelias Tėveliai–Ersla  (nuo kelio Mosėdis–Skuodas iki Skuodo seniūnijos ribos) Nr. MO-38 </t>
  </si>
  <si>
    <t>Lyginamasis variantas</t>
  </si>
  <si>
    <r>
      <rPr>
        <strike/>
        <sz val="12"/>
        <rFont val="Times New Roman"/>
        <family val="1"/>
        <charset val="186"/>
      </rPr>
      <t xml:space="preserve">40
</t>
    </r>
    <r>
      <rPr>
        <b/>
        <sz val="12"/>
        <rFont val="Times New Roman"/>
        <family val="1"/>
        <charset val="186"/>
      </rPr>
      <t>39,2</t>
    </r>
  </si>
  <si>
    <r>
      <rPr>
        <strike/>
        <sz val="12"/>
        <rFont val="Times New Roman"/>
        <family val="1"/>
        <charset val="186"/>
      </rPr>
      <t>167,3</t>
    </r>
    <r>
      <rPr>
        <sz val="12"/>
        <rFont val="Times New Roman"/>
        <family val="1"/>
        <charset val="238"/>
      </rPr>
      <t xml:space="preserve">
</t>
    </r>
    <r>
      <rPr>
        <b/>
        <sz val="12"/>
        <rFont val="Times New Roman"/>
        <family val="1"/>
        <charset val="186"/>
      </rPr>
      <t>125,0</t>
    </r>
  </si>
  <si>
    <r>
      <rPr>
        <strike/>
        <sz val="12"/>
        <rFont val="Times New Roman"/>
        <family val="1"/>
        <charset val="186"/>
      </rPr>
      <t>4,0</t>
    </r>
    <r>
      <rPr>
        <sz val="12"/>
        <rFont val="Times New Roman"/>
        <family val="1"/>
        <charset val="186"/>
      </rPr>
      <t xml:space="preserve">
</t>
    </r>
    <r>
      <rPr>
        <b/>
        <sz val="12"/>
        <rFont val="Times New Roman"/>
        <family val="1"/>
        <charset val="186"/>
      </rPr>
      <t>5,8</t>
    </r>
  </si>
  <si>
    <r>
      <rPr>
        <strike/>
        <sz val="12"/>
        <rFont val="Times New Roman"/>
        <family val="1"/>
        <charset val="186"/>
      </rPr>
      <t>24,0</t>
    </r>
    <r>
      <rPr>
        <sz val="12"/>
        <rFont val="Times New Roman"/>
        <family val="1"/>
        <charset val="238"/>
      </rPr>
      <t xml:space="preserve">
</t>
    </r>
    <r>
      <rPr>
        <b/>
        <sz val="12"/>
        <rFont val="Times New Roman"/>
        <family val="1"/>
        <charset val="186"/>
      </rPr>
      <t>41,3</t>
    </r>
  </si>
  <si>
    <r>
      <rPr>
        <strike/>
        <sz val="12"/>
        <rFont val="Times New Roman"/>
        <family val="1"/>
        <charset val="186"/>
      </rPr>
      <t>9,0</t>
    </r>
    <r>
      <rPr>
        <sz val="12"/>
        <rFont val="Times New Roman"/>
        <family val="1"/>
        <charset val="238"/>
      </rPr>
      <t xml:space="preserve">
</t>
    </r>
    <r>
      <rPr>
        <b/>
        <sz val="12"/>
        <rFont val="Times New Roman"/>
        <family val="1"/>
        <charset val="186"/>
      </rPr>
      <t>8,5</t>
    </r>
  </si>
  <si>
    <r>
      <rPr>
        <strike/>
        <sz val="12"/>
        <rFont val="Times New Roman"/>
        <family val="1"/>
        <charset val="186"/>
      </rPr>
      <t>14</t>
    </r>
    <r>
      <rPr>
        <sz val="12"/>
        <rFont val="Times New Roman"/>
        <family val="1"/>
        <charset val="186"/>
      </rPr>
      <t xml:space="preserve">
</t>
    </r>
    <r>
      <rPr>
        <b/>
        <sz val="12"/>
        <rFont val="Times New Roman"/>
        <family val="1"/>
        <charset val="186"/>
      </rPr>
      <t>47,0</t>
    </r>
  </si>
  <si>
    <r>
      <rPr>
        <strike/>
        <sz val="12"/>
        <rFont val="Times New Roman"/>
        <family val="1"/>
        <charset val="186"/>
      </rPr>
      <t xml:space="preserve">233,2
</t>
    </r>
    <r>
      <rPr>
        <b/>
        <sz val="12"/>
        <rFont val="Times New Roman"/>
        <family val="1"/>
        <charset val="186"/>
      </rPr>
      <t>228,2</t>
    </r>
  </si>
  <si>
    <r>
      <rPr>
        <strike/>
        <sz val="12"/>
        <rFont val="Times New Roman"/>
        <family val="1"/>
        <charset val="186"/>
      </rPr>
      <t xml:space="preserve">83,6
</t>
    </r>
    <r>
      <rPr>
        <b/>
        <sz val="12"/>
        <rFont val="Times New Roman"/>
        <family val="1"/>
        <charset val="186"/>
      </rPr>
      <t>86,60</t>
    </r>
  </si>
  <si>
    <r>
      <rPr>
        <strike/>
        <sz val="12"/>
        <rFont val="Times New Roman"/>
        <family val="1"/>
        <charset val="186"/>
      </rPr>
      <t xml:space="preserve">11,3
</t>
    </r>
    <r>
      <rPr>
        <b/>
        <sz val="12"/>
        <rFont val="Times New Roman"/>
        <family val="1"/>
        <charset val="186"/>
      </rPr>
      <t>13,6</t>
    </r>
  </si>
  <si>
    <r>
      <rPr>
        <strike/>
        <sz val="12"/>
        <rFont val="Times New Roman"/>
        <family val="1"/>
        <charset val="186"/>
      </rPr>
      <t xml:space="preserve">16,8
</t>
    </r>
    <r>
      <rPr>
        <b/>
        <sz val="12"/>
        <rFont val="Times New Roman"/>
        <family val="1"/>
        <charset val="186"/>
      </rPr>
      <t>18,8</t>
    </r>
  </si>
  <si>
    <t xml:space="preserve">(Skuodo rajono savivaldybės tarybos                         </t>
  </si>
  <si>
    <r>
      <t xml:space="preserve">72
</t>
    </r>
    <r>
      <rPr>
        <b/>
        <sz val="12"/>
        <rFont val="Times New Roman"/>
        <family val="1"/>
        <charset val="186"/>
      </rPr>
      <t>63,0</t>
    </r>
  </si>
  <si>
    <t>2026 m. birželio   d. sprendimo Nr. T9-</t>
  </si>
  <si>
    <t xml:space="preserve">2026 m. balandžio  23 d. sprendimu Nr. T9-60 </t>
  </si>
  <si>
    <t>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</si>
</sst>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i/>
      <sz val="11"/>
      <name val="Arial"/>
      <family val="2"/>
      <charset val="186"/>
    </font>
    <font>
      <u/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70C0"/>
      <name val="Arial"/>
      <family val="2"/>
      <charset val="186"/>
    </font>
    <font>
      <sz val="12"/>
      <name val="Arial"/>
      <family val="2"/>
      <charset val="186"/>
    </font>
    <font>
      <u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trike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/>
    <xf numFmtId="0" fontId="14" fillId="0" borderId="0" xfId="0" applyFont="1" applyAlignment="1">
      <alignment horizontal="left"/>
    </xf>
    <xf numFmtId="164" fontId="14" fillId="0" borderId="0" xfId="0" applyNumberFormat="1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5" fontId="14" fillId="0" borderId="3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5" fontId="14" fillId="0" borderId="0" xfId="0" applyNumberFormat="1" applyFont="1"/>
    <xf numFmtId="0" fontId="14" fillId="0" borderId="0" xfId="0" applyFont="1" applyAlignment="1">
      <alignment horizontal="right"/>
    </xf>
    <xf numFmtId="0" fontId="14" fillId="0" borderId="32" xfId="0" applyFont="1" applyBorder="1" applyAlignment="1">
      <alignment horizontal="center" vertical="center"/>
    </xf>
    <xf numFmtId="165" fontId="14" fillId="0" borderId="33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center" vertical="center" wrapText="1"/>
    </xf>
    <xf numFmtId="165" fontId="14" fillId="0" borderId="3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34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165" fontId="13" fillId="2" borderId="33" xfId="0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4" fillId="0" borderId="36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165" fontId="14" fillId="0" borderId="33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right"/>
    </xf>
    <xf numFmtId="0" fontId="12" fillId="0" borderId="3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164" fontId="14" fillId="0" borderId="38" xfId="0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165" fontId="13" fillId="0" borderId="33" xfId="0" applyNumberFormat="1" applyFont="1" applyBorder="1" applyAlignment="1">
      <alignment horizontal="right" vertical="center"/>
    </xf>
    <xf numFmtId="165" fontId="14" fillId="0" borderId="27" xfId="0" applyNumberFormat="1" applyFont="1" applyBorder="1" applyAlignment="1">
      <alignment horizontal="right" vertical="center"/>
    </xf>
    <xf numFmtId="165" fontId="13" fillId="2" borderId="40" xfId="0" applyNumberFormat="1" applyFont="1" applyFill="1" applyBorder="1" applyAlignment="1">
      <alignment horizontal="right" vertical="center"/>
    </xf>
    <xf numFmtId="165" fontId="13" fillId="0" borderId="44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/>
    </xf>
    <xf numFmtId="165" fontId="1" fillId="0" borderId="33" xfId="0" applyNumberFormat="1" applyFont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165" fontId="1" fillId="0" borderId="31" xfId="0" applyNumberFormat="1" applyFont="1" applyBorder="1" applyAlignment="1">
      <alignment horizontal="center" vertical="center" wrapText="1"/>
    </xf>
    <xf numFmtId="0" fontId="18" fillId="0" borderId="0" xfId="0" applyFont="1"/>
    <xf numFmtId="0" fontId="1" fillId="0" borderId="5" xfId="0" applyFont="1" applyBorder="1" applyAlignment="1">
      <alignment vertical="center" wrapText="1"/>
    </xf>
    <xf numFmtId="165" fontId="14" fillId="0" borderId="33" xfId="0" applyNumberFormat="1" applyFont="1" applyBorder="1" applyAlignment="1">
      <alignment horizontal="center" vertical="center" wrapText="1"/>
    </xf>
    <xf numFmtId="165" fontId="16" fillId="0" borderId="33" xfId="0" applyNumberFormat="1" applyFont="1" applyBorder="1" applyAlignment="1">
      <alignment horizontal="center" vertical="center" wrapText="1"/>
    </xf>
    <xf numFmtId="0" fontId="14" fillId="4" borderId="5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165" fontId="1" fillId="4" borderId="33" xfId="0" applyNumberFormat="1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0" fontId="14" fillId="0" borderId="5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3" borderId="34" xfId="0" applyFont="1" applyFill="1" applyBorder="1" applyAlignment="1">
      <alignment horizontal="right" vertical="center"/>
    </xf>
    <xf numFmtId="0" fontId="13" fillId="3" borderId="3" xfId="0" applyFont="1" applyFill="1" applyBorder="1" applyAlignment="1">
      <alignment horizontal="right" vertical="center"/>
    </xf>
    <xf numFmtId="0" fontId="13" fillId="3" borderId="4" xfId="0" applyFont="1" applyFill="1" applyBorder="1" applyAlignment="1">
      <alignment horizontal="right" vertical="center"/>
    </xf>
    <xf numFmtId="0" fontId="14" fillId="0" borderId="3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5" fillId="2" borderId="2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4" fontId="14" fillId="0" borderId="23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/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left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3" fillId="0" borderId="34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41" xfId="0" applyFont="1" applyBorder="1" applyAlignment="1">
      <alignment horizontal="right" vertical="center" wrapText="1"/>
    </xf>
    <xf numFmtId="0" fontId="13" fillId="0" borderId="42" xfId="0" applyFont="1" applyBorder="1" applyAlignment="1">
      <alignment horizontal="right" vertical="center" wrapText="1"/>
    </xf>
    <xf numFmtId="0" fontId="13" fillId="0" borderId="43" xfId="0" applyFont="1" applyBorder="1" applyAlignment="1">
      <alignment horizontal="right" vertical="center" wrapText="1"/>
    </xf>
    <xf numFmtId="0" fontId="14" fillId="0" borderId="34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39" xfId="0" applyFont="1" applyBorder="1" applyAlignment="1">
      <alignment horizontal="right" vertical="center"/>
    </xf>
    <xf numFmtId="0" fontId="14" fillId="0" borderId="18" xfId="0" applyFont="1" applyBorder="1" applyAlignment="1">
      <alignment horizontal="right" vertical="center"/>
    </xf>
    <xf numFmtId="0" fontId="14" fillId="0" borderId="19" xfId="0" applyFont="1" applyBorder="1" applyAlignment="1">
      <alignment horizontal="right" vertical="center"/>
    </xf>
    <xf numFmtId="0" fontId="13" fillId="2" borderId="28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right" vertical="center"/>
    </xf>
    <xf numFmtId="0" fontId="13" fillId="2" borderId="3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7"/>
  <sheetViews>
    <sheetView tabSelected="1" zoomScaleNormal="100" workbookViewId="0">
      <selection activeCell="A8" sqref="A8:XFD9"/>
    </sheetView>
  </sheetViews>
  <sheetFormatPr defaultColWidth="8.85546875" defaultRowHeight="15.75" x14ac:dyDescent="0.25"/>
  <cols>
    <col min="1" max="1" width="5" style="1" customWidth="1"/>
    <col min="2" max="2" width="46" style="1" customWidth="1"/>
    <col min="3" max="3" width="18.42578125" style="1" customWidth="1"/>
    <col min="4" max="4" width="15.28515625" style="1" customWidth="1"/>
    <col min="5" max="5" width="16.5703125" style="1" customWidth="1"/>
    <col min="6" max="6" width="21.28515625" style="1" customWidth="1"/>
    <col min="7" max="7" width="7.7109375" style="1" customWidth="1"/>
    <col min="8" max="16384" width="8.85546875" style="1"/>
  </cols>
  <sheetData>
    <row r="1" spans="1:19" x14ac:dyDescent="0.25">
      <c r="D1" s="66" t="s">
        <v>89</v>
      </c>
    </row>
    <row r="2" spans="1:19" x14ac:dyDescent="0.25">
      <c r="A2" s="100"/>
      <c r="B2" s="100"/>
      <c r="C2" s="5"/>
      <c r="D2" s="102" t="s">
        <v>0</v>
      </c>
      <c r="E2" s="102"/>
      <c r="F2" s="102"/>
      <c r="G2" s="6"/>
      <c r="M2" s="6"/>
      <c r="N2" s="6"/>
      <c r="R2" s="10"/>
      <c r="S2" s="9"/>
    </row>
    <row r="3" spans="1:19" x14ac:dyDescent="0.25">
      <c r="A3" s="9"/>
      <c r="B3" s="9"/>
      <c r="C3" s="5"/>
      <c r="D3" s="62" t="s">
        <v>79</v>
      </c>
      <c r="E3" s="62"/>
      <c r="F3" s="62"/>
      <c r="G3" s="6"/>
      <c r="M3" s="6"/>
      <c r="N3" s="6"/>
      <c r="R3" s="10"/>
      <c r="S3" s="9"/>
    </row>
    <row r="4" spans="1:19" x14ac:dyDescent="0.25">
      <c r="A4" s="9"/>
      <c r="B4" s="9"/>
      <c r="C4" s="5"/>
      <c r="D4" s="62" t="s">
        <v>103</v>
      </c>
      <c r="E4" s="62"/>
      <c r="F4" s="62"/>
      <c r="G4" s="6"/>
      <c r="M4" s="6"/>
      <c r="N4" s="6"/>
      <c r="R4" s="10"/>
      <c r="S4" s="9"/>
    </row>
    <row r="5" spans="1:19" ht="15.75" customHeight="1" x14ac:dyDescent="0.25">
      <c r="A5" s="9"/>
      <c r="B5" s="9"/>
      <c r="C5" s="5"/>
      <c r="D5" s="99" t="s">
        <v>100</v>
      </c>
      <c r="E5" s="99"/>
      <c r="F5" s="99"/>
      <c r="G5" s="6"/>
      <c r="M5" s="6"/>
      <c r="N5" s="6"/>
      <c r="R5" s="10"/>
      <c r="S5" s="9"/>
    </row>
    <row r="6" spans="1:19" ht="15.75" customHeight="1" x14ac:dyDescent="0.25">
      <c r="A6" s="9"/>
      <c r="B6" s="9"/>
      <c r="C6" s="5"/>
      <c r="D6" s="99" t="s">
        <v>102</v>
      </c>
      <c r="E6" s="99"/>
      <c r="F6" s="99"/>
      <c r="G6" s="6"/>
      <c r="M6" s="6"/>
      <c r="N6" s="6"/>
      <c r="R6" s="10"/>
      <c r="S6" s="9"/>
    </row>
    <row r="7" spans="1:19" ht="15.75" customHeight="1" x14ac:dyDescent="0.25">
      <c r="A7" s="9"/>
      <c r="B7" s="9"/>
      <c r="C7" s="5"/>
      <c r="D7" s="62" t="s">
        <v>104</v>
      </c>
      <c r="E7" s="62"/>
      <c r="F7" s="62"/>
      <c r="M7" s="6"/>
      <c r="N7" s="6"/>
      <c r="R7" s="10"/>
      <c r="S7" s="9"/>
    </row>
    <row r="8" spans="1:19" ht="19.149999999999999" customHeight="1" x14ac:dyDescent="0.25">
      <c r="A8" s="15"/>
      <c r="B8" s="15"/>
      <c r="C8" s="5"/>
      <c r="D8" s="14"/>
      <c r="E8" s="14"/>
      <c r="F8" s="14"/>
      <c r="G8" s="6"/>
      <c r="M8" s="10"/>
      <c r="N8" s="9"/>
    </row>
    <row r="9" spans="1:19" ht="16.5" customHeight="1" x14ac:dyDescent="0.25">
      <c r="A9" s="81" t="s">
        <v>50</v>
      </c>
      <c r="B9" s="81"/>
      <c r="C9" s="81"/>
      <c r="D9" s="81"/>
      <c r="E9" s="81"/>
      <c r="F9" s="81"/>
      <c r="G9" s="7"/>
    </row>
    <row r="10" spans="1:19" ht="30" customHeight="1" x14ac:dyDescent="0.25">
      <c r="A10" s="101" t="s">
        <v>80</v>
      </c>
      <c r="B10" s="101"/>
      <c r="C10" s="101"/>
      <c r="D10" s="101"/>
      <c r="E10" s="101"/>
      <c r="F10" s="101"/>
      <c r="G10" s="8"/>
    </row>
    <row r="11" spans="1:19" ht="17.25" customHeight="1" thickBot="1" x14ac:dyDescent="0.3"/>
    <row r="12" spans="1:19" s="16" customFormat="1" ht="16.149999999999999" customHeight="1" x14ac:dyDescent="0.25">
      <c r="A12" s="95" t="s">
        <v>1</v>
      </c>
      <c r="B12" s="97" t="s">
        <v>2</v>
      </c>
      <c r="C12" s="97" t="s">
        <v>3</v>
      </c>
      <c r="D12" s="75" t="s">
        <v>4</v>
      </c>
      <c r="E12" s="75"/>
      <c r="F12" s="93" t="s">
        <v>5</v>
      </c>
      <c r="G12" s="18"/>
    </row>
    <row r="13" spans="1:19" s="16" customFormat="1" ht="84.75" customHeight="1" thickBot="1" x14ac:dyDescent="0.3">
      <c r="A13" s="96"/>
      <c r="B13" s="98"/>
      <c r="C13" s="98"/>
      <c r="D13" s="19" t="s">
        <v>6</v>
      </c>
      <c r="E13" s="19" t="s">
        <v>7</v>
      </c>
      <c r="F13" s="94"/>
      <c r="G13" s="18"/>
    </row>
    <row r="14" spans="1:19" s="16" customFormat="1" ht="16.5" thickBot="1" x14ac:dyDescent="0.3">
      <c r="A14" s="20">
        <v>1</v>
      </c>
      <c r="B14" s="21">
        <v>2</v>
      </c>
      <c r="C14" s="21">
        <v>3</v>
      </c>
      <c r="D14" s="21">
        <v>4</v>
      </c>
      <c r="E14" s="21">
        <v>5</v>
      </c>
      <c r="F14" s="22">
        <v>6</v>
      </c>
      <c r="G14" s="23"/>
    </row>
    <row r="15" spans="1:19" s="16" customFormat="1" ht="17.25" customHeight="1" thickBot="1" x14ac:dyDescent="0.3">
      <c r="A15" s="88" t="s">
        <v>8</v>
      </c>
      <c r="B15" s="89"/>
      <c r="C15" s="89"/>
      <c r="D15" s="89"/>
      <c r="E15" s="89"/>
      <c r="F15" s="90"/>
      <c r="G15" s="23"/>
    </row>
    <row r="16" spans="1:19" s="17" customFormat="1" ht="60" customHeight="1" x14ac:dyDescent="0.25">
      <c r="A16" s="24" t="s">
        <v>51</v>
      </c>
      <c r="B16" s="25" t="s">
        <v>82</v>
      </c>
      <c r="C16" s="26" t="s">
        <v>9</v>
      </c>
      <c r="D16" s="27">
        <v>1123</v>
      </c>
      <c r="E16" s="27">
        <v>5.5</v>
      </c>
      <c r="F16" s="65" t="s">
        <v>96</v>
      </c>
      <c r="G16" s="29"/>
    </row>
    <row r="17" spans="1:7" s="16" customFormat="1" ht="17.25" customHeight="1" x14ac:dyDescent="0.25">
      <c r="A17" s="33"/>
      <c r="B17" s="76" t="s">
        <v>24</v>
      </c>
      <c r="C17" s="77"/>
      <c r="D17" s="77"/>
      <c r="E17" s="78"/>
      <c r="F17" s="34">
        <v>70</v>
      </c>
      <c r="G17" s="29"/>
    </row>
    <row r="18" spans="1:7" s="16" customFormat="1" ht="60" customHeight="1" x14ac:dyDescent="0.25">
      <c r="A18" s="33" t="s">
        <v>52</v>
      </c>
      <c r="B18" s="25" t="s">
        <v>83</v>
      </c>
      <c r="C18" s="26" t="s">
        <v>9</v>
      </c>
      <c r="D18" s="26">
        <v>675</v>
      </c>
      <c r="E18" s="35">
        <v>6</v>
      </c>
      <c r="F18" s="36">
        <v>20.6</v>
      </c>
      <c r="G18" s="29"/>
    </row>
    <row r="19" spans="1:7" s="16" customFormat="1" ht="20.100000000000001" customHeight="1" x14ac:dyDescent="0.25">
      <c r="A19" s="33"/>
      <c r="B19" s="76" t="s">
        <v>24</v>
      </c>
      <c r="C19" s="77"/>
      <c r="D19" s="77"/>
      <c r="E19" s="78"/>
      <c r="F19" s="34">
        <v>3.3</v>
      </c>
      <c r="G19" s="29"/>
    </row>
    <row r="20" spans="1:7" s="16" customFormat="1" ht="60" customHeight="1" x14ac:dyDescent="0.25">
      <c r="A20" s="33" t="s">
        <v>53</v>
      </c>
      <c r="B20" s="37" t="s">
        <v>84</v>
      </c>
      <c r="C20" s="26" t="s">
        <v>9</v>
      </c>
      <c r="D20" s="26">
        <v>1440</v>
      </c>
      <c r="E20" s="35">
        <v>6</v>
      </c>
      <c r="F20" s="36">
        <v>117.6</v>
      </c>
      <c r="G20" s="29"/>
    </row>
    <row r="21" spans="1:7" s="16" customFormat="1" ht="20.100000000000001" customHeight="1" x14ac:dyDescent="0.25">
      <c r="A21" s="33"/>
      <c r="B21" s="76" t="s">
        <v>24</v>
      </c>
      <c r="C21" s="77"/>
      <c r="D21" s="77"/>
      <c r="E21" s="78"/>
      <c r="F21" s="34">
        <v>0.2</v>
      </c>
      <c r="G21" s="29"/>
    </row>
    <row r="22" spans="1:7" s="16" customFormat="1" ht="60" customHeight="1" x14ac:dyDescent="0.25">
      <c r="A22" s="33" t="s">
        <v>54</v>
      </c>
      <c r="B22" s="37" t="s">
        <v>85</v>
      </c>
      <c r="C22" s="26" t="s">
        <v>9</v>
      </c>
      <c r="D22" s="26">
        <v>888</v>
      </c>
      <c r="E22" s="35">
        <v>6</v>
      </c>
      <c r="F22" s="36">
        <v>110.8</v>
      </c>
      <c r="G22" s="29"/>
    </row>
    <row r="23" spans="1:7" s="16" customFormat="1" ht="60" customHeight="1" x14ac:dyDescent="0.25">
      <c r="A23" s="38" t="s">
        <v>55</v>
      </c>
      <c r="B23" s="25" t="s">
        <v>86</v>
      </c>
      <c r="C23" s="26" t="s">
        <v>9</v>
      </c>
      <c r="D23" s="26">
        <v>1152</v>
      </c>
      <c r="E23" s="26">
        <v>5.5</v>
      </c>
      <c r="F23" s="36">
        <v>175.3</v>
      </c>
      <c r="G23" s="29"/>
    </row>
    <row r="24" spans="1:7" s="16" customFormat="1" ht="20.100000000000001" customHeight="1" x14ac:dyDescent="0.25">
      <c r="A24" s="33"/>
      <c r="B24" s="76" t="s">
        <v>24</v>
      </c>
      <c r="C24" s="77"/>
      <c r="D24" s="77"/>
      <c r="E24" s="78"/>
      <c r="F24" s="34">
        <v>23</v>
      </c>
      <c r="G24" s="29"/>
    </row>
    <row r="25" spans="1:7" s="16" customFormat="1" ht="60" customHeight="1" x14ac:dyDescent="0.25">
      <c r="A25" s="38" t="s">
        <v>56</v>
      </c>
      <c r="B25" s="25" t="s">
        <v>87</v>
      </c>
      <c r="C25" s="26" t="s">
        <v>9</v>
      </c>
      <c r="D25" s="26">
        <v>185</v>
      </c>
      <c r="E25" s="26">
        <v>7.5</v>
      </c>
      <c r="F25" s="36">
        <v>217.3</v>
      </c>
      <c r="G25" s="29"/>
    </row>
    <row r="26" spans="1:7" s="16" customFormat="1" ht="20.100000000000001" customHeight="1" x14ac:dyDescent="0.25">
      <c r="A26" s="33"/>
      <c r="B26" s="76" t="s">
        <v>24</v>
      </c>
      <c r="C26" s="77"/>
      <c r="D26" s="77"/>
      <c r="E26" s="78"/>
      <c r="F26" s="34">
        <v>19</v>
      </c>
      <c r="G26" s="29"/>
    </row>
    <row r="27" spans="1:7" s="16" customFormat="1" ht="60" customHeight="1" x14ac:dyDescent="0.25">
      <c r="A27" s="38" t="s">
        <v>57</v>
      </c>
      <c r="B27" s="39" t="s">
        <v>31</v>
      </c>
      <c r="C27" s="26" t="s">
        <v>9</v>
      </c>
      <c r="D27" s="26">
        <v>299</v>
      </c>
      <c r="E27" s="35">
        <v>3.5</v>
      </c>
      <c r="F27" s="63" t="s">
        <v>91</v>
      </c>
      <c r="G27" s="29"/>
    </row>
    <row r="28" spans="1:7" s="16" customFormat="1" ht="60" customHeight="1" x14ac:dyDescent="0.25">
      <c r="A28" s="38" t="s">
        <v>58</v>
      </c>
      <c r="B28" s="25" t="s">
        <v>32</v>
      </c>
      <c r="C28" s="26" t="s">
        <v>9</v>
      </c>
      <c r="D28" s="26">
        <v>422</v>
      </c>
      <c r="E28" s="35">
        <v>6</v>
      </c>
      <c r="F28" s="36">
        <v>8</v>
      </c>
      <c r="G28" s="29"/>
    </row>
    <row r="29" spans="1:7" s="16" customFormat="1" ht="60" customHeight="1" x14ac:dyDescent="0.25">
      <c r="A29" s="38" t="s">
        <v>59</v>
      </c>
      <c r="B29" s="37" t="s">
        <v>88</v>
      </c>
      <c r="C29" s="26" t="s">
        <v>9</v>
      </c>
      <c r="D29" s="26">
        <v>978</v>
      </c>
      <c r="E29" s="35">
        <v>12</v>
      </c>
      <c r="F29" s="36">
        <v>12</v>
      </c>
      <c r="G29" s="29"/>
    </row>
    <row r="30" spans="1:7" s="16" customFormat="1" ht="60" customHeight="1" x14ac:dyDescent="0.25">
      <c r="A30" s="38" t="s">
        <v>60</v>
      </c>
      <c r="B30" s="25" t="s">
        <v>33</v>
      </c>
      <c r="C30" s="26" t="s">
        <v>9</v>
      </c>
      <c r="D30" s="26">
        <v>451</v>
      </c>
      <c r="E30" s="35">
        <v>10</v>
      </c>
      <c r="F30" s="36">
        <v>8</v>
      </c>
      <c r="G30" s="29"/>
    </row>
    <row r="31" spans="1:7" s="16" customFormat="1" ht="60" customHeight="1" x14ac:dyDescent="0.25">
      <c r="A31" s="38" t="s">
        <v>61</v>
      </c>
      <c r="B31" s="37" t="s">
        <v>34</v>
      </c>
      <c r="C31" s="26" t="s">
        <v>9</v>
      </c>
      <c r="D31" s="26">
        <v>874</v>
      </c>
      <c r="E31" s="35">
        <v>10</v>
      </c>
      <c r="F31" s="36">
        <v>8</v>
      </c>
      <c r="G31" s="29"/>
    </row>
    <row r="32" spans="1:7" s="16" customFormat="1" ht="60" customHeight="1" x14ac:dyDescent="0.25">
      <c r="A32" s="38" t="s">
        <v>62</v>
      </c>
      <c r="B32" s="25" t="s">
        <v>35</v>
      </c>
      <c r="C32" s="26" t="s">
        <v>9</v>
      </c>
      <c r="D32" s="26">
        <v>5595</v>
      </c>
      <c r="E32" s="35">
        <v>6</v>
      </c>
      <c r="F32" s="36">
        <v>11</v>
      </c>
      <c r="G32" s="29"/>
    </row>
    <row r="33" spans="1:7" s="16" customFormat="1" ht="60" customHeight="1" x14ac:dyDescent="0.25">
      <c r="A33" s="38" t="s">
        <v>63</v>
      </c>
      <c r="B33" s="37" t="s">
        <v>36</v>
      </c>
      <c r="C33" s="26" t="s">
        <v>9</v>
      </c>
      <c r="D33" s="26">
        <v>1194</v>
      </c>
      <c r="E33" s="35">
        <v>19.5</v>
      </c>
      <c r="F33" s="36">
        <v>55.5</v>
      </c>
      <c r="G33" s="29"/>
    </row>
    <row r="34" spans="1:7" s="16" customFormat="1" ht="19.149999999999999" customHeight="1" x14ac:dyDescent="0.25">
      <c r="A34" s="82" t="s">
        <v>10</v>
      </c>
      <c r="B34" s="83"/>
      <c r="C34" s="83"/>
      <c r="D34" s="83"/>
      <c r="E34" s="84"/>
      <c r="F34" s="40">
        <v>1097.3</v>
      </c>
      <c r="G34" s="41"/>
    </row>
    <row r="35" spans="1:7" s="16" customFormat="1" ht="19.149999999999999" customHeight="1" thickBot="1" x14ac:dyDescent="0.3">
      <c r="A35" s="85" t="s">
        <v>25</v>
      </c>
      <c r="B35" s="86"/>
      <c r="C35" s="86"/>
      <c r="D35" s="86"/>
      <c r="E35" s="87"/>
      <c r="F35" s="42">
        <f>F17+F21+F24+F26+F19</f>
        <v>115.5</v>
      </c>
      <c r="G35" s="43"/>
    </row>
    <row r="36" spans="1:7" s="16" customFormat="1" ht="17.850000000000001" customHeight="1" thickBot="1" x14ac:dyDescent="0.3">
      <c r="A36" s="88" t="s">
        <v>11</v>
      </c>
      <c r="B36" s="89"/>
      <c r="C36" s="89"/>
      <c r="D36" s="89"/>
      <c r="E36" s="89"/>
      <c r="F36" s="90"/>
      <c r="G36" s="44"/>
    </row>
    <row r="37" spans="1:7" s="16" customFormat="1" ht="36" customHeight="1" x14ac:dyDescent="0.25">
      <c r="A37" s="24" t="s">
        <v>64</v>
      </c>
      <c r="B37" s="45" t="s">
        <v>23</v>
      </c>
      <c r="C37" s="46" t="s">
        <v>12</v>
      </c>
      <c r="D37" s="91" t="s">
        <v>37</v>
      </c>
      <c r="E37" s="92"/>
      <c r="F37" s="28">
        <v>103.1</v>
      </c>
      <c r="G37" s="29"/>
    </row>
    <row r="38" spans="1:7" s="16" customFormat="1" ht="15.6" customHeight="1" x14ac:dyDescent="0.25">
      <c r="A38" s="33"/>
      <c r="B38" s="76" t="s">
        <v>26</v>
      </c>
      <c r="C38" s="77"/>
      <c r="D38" s="77"/>
      <c r="E38" s="78"/>
      <c r="F38" s="47">
        <f>F37</f>
        <v>103.1</v>
      </c>
      <c r="G38" s="48"/>
    </row>
    <row r="39" spans="1:7" s="16" customFormat="1" ht="66" customHeight="1" x14ac:dyDescent="0.25">
      <c r="A39" s="49" t="s">
        <v>65</v>
      </c>
      <c r="B39" s="37" t="s">
        <v>14</v>
      </c>
      <c r="C39" s="50" t="s">
        <v>12</v>
      </c>
      <c r="D39" s="79" t="s">
        <v>38</v>
      </c>
      <c r="E39" s="80"/>
      <c r="F39" s="63" t="s">
        <v>90</v>
      </c>
      <c r="G39" s="29"/>
    </row>
    <row r="40" spans="1:7" s="16" customFormat="1" ht="15.6" customHeight="1" x14ac:dyDescent="0.25">
      <c r="A40" s="33"/>
      <c r="B40" s="76" t="s">
        <v>81</v>
      </c>
      <c r="C40" s="77"/>
      <c r="D40" s="77"/>
      <c r="E40" s="78"/>
      <c r="F40" s="47">
        <v>39.200000000000003</v>
      </c>
      <c r="G40" s="48"/>
    </row>
    <row r="41" spans="1:7" s="16" customFormat="1" ht="27.2" customHeight="1" x14ac:dyDescent="0.25">
      <c r="A41" s="33" t="s">
        <v>66</v>
      </c>
      <c r="B41" s="37" t="s">
        <v>15</v>
      </c>
      <c r="C41" s="50" t="s">
        <v>13</v>
      </c>
      <c r="D41" s="103" t="s">
        <v>39</v>
      </c>
      <c r="E41" s="104"/>
      <c r="F41" s="63" t="s">
        <v>94</v>
      </c>
      <c r="G41" s="29"/>
    </row>
    <row r="42" spans="1:7" s="16" customFormat="1" ht="27.2" customHeight="1" x14ac:dyDescent="0.25">
      <c r="A42" s="33" t="s">
        <v>67</v>
      </c>
      <c r="B42" s="52" t="s">
        <v>40</v>
      </c>
      <c r="C42" s="50" t="s">
        <v>13</v>
      </c>
      <c r="D42" s="103" t="s">
        <v>38</v>
      </c>
      <c r="E42" s="104"/>
      <c r="F42" s="36">
        <v>9</v>
      </c>
      <c r="G42" s="29"/>
    </row>
    <row r="43" spans="1:7" s="16" customFormat="1" ht="21.6" customHeight="1" x14ac:dyDescent="0.25">
      <c r="A43" s="33"/>
      <c r="B43" s="76" t="s">
        <v>24</v>
      </c>
      <c r="C43" s="77"/>
      <c r="D43" s="77"/>
      <c r="E43" s="78"/>
      <c r="F43" s="34">
        <v>17.5</v>
      </c>
      <c r="G43" s="43"/>
    </row>
    <row r="44" spans="1:7" s="16" customFormat="1" ht="51" customHeight="1" x14ac:dyDescent="0.25">
      <c r="A44" s="33" t="s">
        <v>68</v>
      </c>
      <c r="B44" s="37" t="s">
        <v>41</v>
      </c>
      <c r="C44" s="50" t="s">
        <v>17</v>
      </c>
      <c r="D44" s="30">
        <v>748</v>
      </c>
      <c r="E44" s="30" t="s">
        <v>77</v>
      </c>
      <c r="F44" s="63" t="s">
        <v>97</v>
      </c>
      <c r="G44" s="29"/>
    </row>
    <row r="45" spans="1:7" s="16" customFormat="1" ht="20.100000000000001" customHeight="1" x14ac:dyDescent="0.25">
      <c r="A45" s="33"/>
      <c r="B45" s="76" t="s">
        <v>24</v>
      </c>
      <c r="C45" s="77"/>
      <c r="D45" s="77"/>
      <c r="E45" s="78"/>
      <c r="F45" s="34">
        <v>35</v>
      </c>
      <c r="G45" s="29"/>
    </row>
    <row r="46" spans="1:7" s="16" customFormat="1" ht="51" customHeight="1" x14ac:dyDescent="0.25">
      <c r="A46" s="33" t="s">
        <v>69</v>
      </c>
      <c r="B46" s="70" t="s">
        <v>42</v>
      </c>
      <c r="C46" s="71" t="s">
        <v>17</v>
      </c>
      <c r="D46" s="72">
        <v>508</v>
      </c>
      <c r="E46" s="73" t="s">
        <v>92</v>
      </c>
      <c r="F46" s="74" t="s">
        <v>93</v>
      </c>
      <c r="G46" s="29"/>
    </row>
    <row r="47" spans="1:7" s="16" customFormat="1" ht="42" customHeight="1" x14ac:dyDescent="0.25">
      <c r="A47" s="33" t="s">
        <v>70</v>
      </c>
      <c r="B47" s="52" t="s">
        <v>43</v>
      </c>
      <c r="C47" s="50" t="s">
        <v>17</v>
      </c>
      <c r="D47" s="30">
        <v>515</v>
      </c>
      <c r="E47" s="51">
        <v>9</v>
      </c>
      <c r="F47" s="63" t="s">
        <v>99</v>
      </c>
      <c r="G47" s="29"/>
    </row>
    <row r="48" spans="1:7" s="16" customFormat="1" ht="43.15" customHeight="1" x14ac:dyDescent="0.25">
      <c r="A48" s="33" t="s">
        <v>71</v>
      </c>
      <c r="B48" s="52" t="s">
        <v>44</v>
      </c>
      <c r="C48" s="50" t="s">
        <v>17</v>
      </c>
      <c r="D48" s="30">
        <v>580</v>
      </c>
      <c r="E48" s="51" t="s">
        <v>45</v>
      </c>
      <c r="F48" s="69" t="s">
        <v>101</v>
      </c>
      <c r="G48" s="29"/>
    </row>
    <row r="49" spans="1:10" s="16" customFormat="1" ht="20.100000000000001" customHeight="1" x14ac:dyDescent="0.25">
      <c r="A49" s="33"/>
      <c r="B49" s="76" t="s">
        <v>24</v>
      </c>
      <c r="C49" s="77"/>
      <c r="D49" s="77"/>
      <c r="E49" s="78"/>
      <c r="F49" s="34">
        <v>30</v>
      </c>
      <c r="G49" s="29"/>
    </row>
    <row r="50" spans="1:10" s="16" customFormat="1" ht="44.45" customHeight="1" x14ac:dyDescent="0.25">
      <c r="A50" s="33" t="s">
        <v>72</v>
      </c>
      <c r="B50" s="52" t="s">
        <v>46</v>
      </c>
      <c r="C50" s="50" t="s">
        <v>17</v>
      </c>
      <c r="D50" s="30">
        <v>351</v>
      </c>
      <c r="E50" s="30">
        <v>3.2</v>
      </c>
      <c r="F50" s="64" t="s">
        <v>98</v>
      </c>
      <c r="G50" s="29"/>
    </row>
    <row r="51" spans="1:10" s="16" customFormat="1" ht="42" customHeight="1" x14ac:dyDescent="0.25">
      <c r="A51" s="33" t="s">
        <v>73</v>
      </c>
      <c r="B51" s="70" t="s">
        <v>47</v>
      </c>
      <c r="C51" s="71" t="s">
        <v>17</v>
      </c>
      <c r="D51" s="72">
        <v>273</v>
      </c>
      <c r="E51" s="72">
        <v>3.6</v>
      </c>
      <c r="F51" s="74" t="s">
        <v>95</v>
      </c>
      <c r="G51" s="29"/>
    </row>
    <row r="52" spans="1:10" s="16" customFormat="1" ht="39.6" customHeight="1" x14ac:dyDescent="0.25">
      <c r="A52" s="33" t="s">
        <v>74</v>
      </c>
      <c r="B52" s="67" t="s">
        <v>48</v>
      </c>
      <c r="C52" s="50" t="s">
        <v>17</v>
      </c>
      <c r="D52" s="30">
        <v>305</v>
      </c>
      <c r="E52" s="30" t="s">
        <v>78</v>
      </c>
      <c r="F52" s="68">
        <v>9</v>
      </c>
      <c r="G52" s="29"/>
    </row>
    <row r="53" spans="1:10" s="16" customFormat="1" ht="33.6" customHeight="1" x14ac:dyDescent="0.25">
      <c r="A53" s="54" t="s">
        <v>75</v>
      </c>
      <c r="B53" s="55" t="s">
        <v>18</v>
      </c>
      <c r="C53" s="56" t="s">
        <v>19</v>
      </c>
      <c r="D53" s="103" t="s">
        <v>49</v>
      </c>
      <c r="E53" s="104"/>
      <c r="F53" s="53">
        <v>13.7</v>
      </c>
      <c r="G53" s="57"/>
      <c r="H53" s="31"/>
      <c r="J53" s="32"/>
    </row>
    <row r="54" spans="1:10" s="16" customFormat="1" ht="33" customHeight="1" x14ac:dyDescent="0.25">
      <c r="A54" s="33" t="s">
        <v>76</v>
      </c>
      <c r="B54" s="37" t="s">
        <v>20</v>
      </c>
      <c r="C54" s="26" t="s">
        <v>19</v>
      </c>
      <c r="D54" s="127" t="s">
        <v>16</v>
      </c>
      <c r="E54" s="127"/>
      <c r="F54" s="36">
        <v>0.6</v>
      </c>
      <c r="G54" s="29"/>
    </row>
    <row r="55" spans="1:10" s="16" customFormat="1" ht="22.15" customHeight="1" x14ac:dyDescent="0.25">
      <c r="A55" s="128" t="s">
        <v>21</v>
      </c>
      <c r="B55" s="129"/>
      <c r="C55" s="129"/>
      <c r="D55" s="129"/>
      <c r="E55" s="130"/>
      <c r="F55" s="40">
        <v>453.4</v>
      </c>
      <c r="G55" s="41"/>
    </row>
    <row r="56" spans="1:10" s="16" customFormat="1" ht="22.15" customHeight="1" x14ac:dyDescent="0.25">
      <c r="A56" s="116" t="s">
        <v>27</v>
      </c>
      <c r="B56" s="117"/>
      <c r="C56" s="117"/>
      <c r="D56" s="117"/>
      <c r="E56" s="118"/>
      <c r="F56" s="58">
        <v>279.3</v>
      </c>
      <c r="G56" s="43"/>
    </row>
    <row r="57" spans="1:10" s="16" customFormat="1" ht="22.15" customHeight="1" thickBot="1" x14ac:dyDescent="0.3">
      <c r="A57" s="119" t="s">
        <v>25</v>
      </c>
      <c r="B57" s="120"/>
      <c r="C57" s="120"/>
      <c r="D57" s="120"/>
      <c r="E57" s="121"/>
      <c r="F57" s="59">
        <f>F43+F45+F49</f>
        <v>82.5</v>
      </c>
      <c r="G57" s="43"/>
    </row>
    <row r="58" spans="1:10" s="16" customFormat="1" ht="21.75" customHeight="1" thickBot="1" x14ac:dyDescent="0.3">
      <c r="A58" s="122" t="s">
        <v>22</v>
      </c>
      <c r="B58" s="123"/>
      <c r="C58" s="123"/>
      <c r="D58" s="123"/>
      <c r="E58" s="124"/>
      <c r="F58" s="60">
        <f>F34+F55</f>
        <v>1550.6999999999998</v>
      </c>
      <c r="G58" s="41"/>
    </row>
    <row r="59" spans="1:10" s="16" customFormat="1" ht="23.45" customHeight="1" x14ac:dyDescent="0.25">
      <c r="A59" s="110" t="s">
        <v>28</v>
      </c>
      <c r="B59" s="125"/>
      <c r="C59" s="125"/>
      <c r="D59" s="125"/>
      <c r="E59" s="126"/>
      <c r="F59" s="58">
        <f>SUM(F34)</f>
        <v>1097.3</v>
      </c>
      <c r="G59" s="41"/>
    </row>
    <row r="60" spans="1:10" s="16" customFormat="1" ht="22.15" customHeight="1" x14ac:dyDescent="0.25">
      <c r="A60" s="110" t="s">
        <v>11</v>
      </c>
      <c r="B60" s="111"/>
      <c r="C60" s="111"/>
      <c r="D60" s="111"/>
      <c r="E60" s="112"/>
      <c r="F60" s="58">
        <f>SUM(F55)</f>
        <v>453.4</v>
      </c>
      <c r="G60" s="41"/>
    </row>
    <row r="61" spans="1:10" s="16" customFormat="1" ht="22.15" customHeight="1" x14ac:dyDescent="0.25">
      <c r="A61" s="110" t="s">
        <v>29</v>
      </c>
      <c r="B61" s="111"/>
      <c r="C61" s="111"/>
      <c r="D61" s="111"/>
      <c r="E61" s="112"/>
      <c r="F61" s="58">
        <f>F35+F57</f>
        <v>198</v>
      </c>
      <c r="G61" s="41"/>
    </row>
    <row r="62" spans="1:10" s="16" customFormat="1" ht="22.5" customHeight="1" thickBot="1" x14ac:dyDescent="0.3">
      <c r="A62" s="113" t="s">
        <v>30</v>
      </c>
      <c r="B62" s="114"/>
      <c r="C62" s="114"/>
      <c r="D62" s="114"/>
      <c r="E62" s="115"/>
      <c r="F62" s="61">
        <f>F34+F56</f>
        <v>1376.6</v>
      </c>
      <c r="G62" s="41"/>
    </row>
    <row r="63" spans="1:10" ht="22.15" customHeight="1" x14ac:dyDescent="0.25">
      <c r="A63" s="3"/>
      <c r="B63" s="3"/>
      <c r="C63" s="3"/>
      <c r="D63" s="3"/>
      <c r="E63" s="3"/>
      <c r="F63" s="3"/>
      <c r="G63" s="3"/>
    </row>
    <row r="64" spans="1:10" ht="15.95" customHeight="1" x14ac:dyDescent="0.25">
      <c r="A64" s="2"/>
      <c r="B64" s="11"/>
      <c r="C64" s="105"/>
      <c r="D64" s="106"/>
      <c r="E64" s="106"/>
      <c r="F64" s="106"/>
      <c r="G64" s="106"/>
    </row>
    <row r="65" spans="1:7" ht="20.100000000000001" customHeight="1" x14ac:dyDescent="0.25">
      <c r="A65" s="4"/>
      <c r="B65" s="12"/>
      <c r="C65" s="107"/>
      <c r="D65" s="107"/>
      <c r="E65" s="107"/>
      <c r="F65" s="107"/>
      <c r="G65" s="107"/>
    </row>
    <row r="66" spans="1:7" ht="15.6" customHeight="1" x14ac:dyDescent="0.25">
      <c r="A66" s="13"/>
      <c r="B66" s="108"/>
      <c r="C66" s="108"/>
      <c r="D66" s="108"/>
      <c r="E66" s="108"/>
      <c r="F66" s="108"/>
      <c r="G66" s="108"/>
    </row>
    <row r="67" spans="1:7" ht="15.6" customHeight="1" x14ac:dyDescent="0.25">
      <c r="A67" s="109"/>
      <c r="B67" s="109"/>
      <c r="C67" s="109"/>
      <c r="D67" s="109"/>
      <c r="E67" s="109"/>
      <c r="F67" s="109"/>
      <c r="G67" s="109"/>
    </row>
  </sheetData>
  <mergeCells count="43">
    <mergeCell ref="C65:G65"/>
    <mergeCell ref="B66:G66"/>
    <mergeCell ref="A67:G67"/>
    <mergeCell ref="B24:E24"/>
    <mergeCell ref="B26:E26"/>
    <mergeCell ref="A61:E61"/>
    <mergeCell ref="A62:E62"/>
    <mergeCell ref="A56:E56"/>
    <mergeCell ref="A57:E57"/>
    <mergeCell ref="A58:E58"/>
    <mergeCell ref="A59:E59"/>
    <mergeCell ref="A60:E60"/>
    <mergeCell ref="D54:E54"/>
    <mergeCell ref="A55:E55"/>
    <mergeCell ref="D53:E53"/>
    <mergeCell ref="B40:E40"/>
    <mergeCell ref="D41:E41"/>
    <mergeCell ref="B43:E43"/>
    <mergeCell ref="D42:E42"/>
    <mergeCell ref="C64:G64"/>
    <mergeCell ref="B19:E19"/>
    <mergeCell ref="B45:E45"/>
    <mergeCell ref="D5:F5"/>
    <mergeCell ref="A2:B2"/>
    <mergeCell ref="A10:F10"/>
    <mergeCell ref="D6:F6"/>
    <mergeCell ref="D2:F2"/>
    <mergeCell ref="D12:E12"/>
    <mergeCell ref="B49:E49"/>
    <mergeCell ref="B38:E38"/>
    <mergeCell ref="D39:E39"/>
    <mergeCell ref="A9:F9"/>
    <mergeCell ref="A34:E34"/>
    <mergeCell ref="A35:E35"/>
    <mergeCell ref="A36:F36"/>
    <mergeCell ref="D37:E37"/>
    <mergeCell ref="F12:F13"/>
    <mergeCell ref="A15:F15"/>
    <mergeCell ref="B17:E17"/>
    <mergeCell ref="B21:E21"/>
    <mergeCell ref="A12:A13"/>
    <mergeCell ref="B12:B13"/>
    <mergeCell ref="C12:C13"/>
  </mergeCells>
  <pageMargins left="0.51181102362204722" right="0.31496062992125984" top="0.35433070866141736" bottom="0.35433070866141736" header="0" footer="0"/>
  <pageSetup paperSize="9" scale="7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4c80923874801ab671ba36fa36f968a0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9c9aaa68721d4669f2909683870f61c3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27420E-77B8-497C-B743-691DDEC457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EE0578-EAAC-4272-AC87-B6ABFDAA25C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3.xml><?xml version="1.0" encoding="utf-8"?>
<ds:datastoreItem xmlns:ds="http://schemas.openxmlformats.org/officeDocument/2006/customXml" ds:itemID="{D4BD7A85-CF44-482A-99FA-9657FEBA6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Dainius Vaitkus</cp:lastModifiedBy>
  <cp:revision/>
  <cp:lastPrinted>2026-04-22T14:18:02Z</cp:lastPrinted>
  <dcterms:created xsi:type="dcterms:W3CDTF">2015-01-20T11:58:13Z</dcterms:created>
  <dcterms:modified xsi:type="dcterms:W3CDTF">2026-06-15T05:05:48Z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